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lumenfeld\Desktop\Math Dept Chair 2020-2022\2021-2022\Discipline Plans\"/>
    </mc:Choice>
  </mc:AlternateContent>
  <bookViews>
    <workbookView xWindow="0" yWindow="0" windowWidth="28800" windowHeight="12225"/>
  </bookViews>
  <sheets>
    <sheet name="Noncredit 21-22" sheetId="1" r:id="rId1"/>
  </sheets>
  <definedNames>
    <definedName name="_xlnm.Print_Titles" localSheetId="0">'Noncredit 21-22'!$6:$6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1" l="1"/>
  <c r="N22" i="1" s="1"/>
  <c r="N14" i="1"/>
  <c r="K14" i="1"/>
  <c r="J27" i="1" l="1"/>
  <c r="K27" i="1" s="1"/>
  <c r="G27" i="1"/>
  <c r="L27" i="1" s="1"/>
  <c r="J26" i="1"/>
  <c r="K26" i="1" s="1"/>
  <c r="G26" i="1"/>
  <c r="L26" i="1" s="1"/>
  <c r="K25" i="1"/>
  <c r="G25" i="1"/>
  <c r="L25" i="1" s="1"/>
  <c r="K24" i="1"/>
  <c r="G24" i="1"/>
  <c r="L24" i="1" s="1"/>
  <c r="K23" i="1"/>
  <c r="G23" i="1"/>
  <c r="L23" i="1" s="1"/>
  <c r="K21" i="1"/>
  <c r="G21" i="1"/>
  <c r="L21" i="1" s="1"/>
  <c r="K20" i="1"/>
  <c r="G20" i="1"/>
  <c r="L20" i="1" s="1"/>
  <c r="J19" i="1"/>
  <c r="K19" i="1" s="1"/>
  <c r="G19" i="1"/>
  <c r="L19" i="1" l="1"/>
  <c r="M19" i="1" s="1"/>
  <c r="N20" i="1"/>
  <c r="N23" i="1"/>
  <c r="N25" i="1"/>
  <c r="M21" i="1"/>
  <c r="N21" i="1"/>
  <c r="M26" i="1"/>
  <c r="N26" i="1"/>
  <c r="M24" i="1"/>
  <c r="N24" i="1"/>
  <c r="N27" i="1"/>
  <c r="M27" i="1"/>
  <c r="M20" i="1"/>
  <c r="M23" i="1"/>
  <c r="M25" i="1"/>
  <c r="N19" i="1" l="1"/>
  <c r="G12" i="1"/>
  <c r="K12" i="1"/>
  <c r="G13" i="1"/>
  <c r="L13" i="1" s="1"/>
  <c r="K13" i="1"/>
  <c r="G15" i="1"/>
  <c r="K15" i="1"/>
  <c r="G7" i="1"/>
  <c r="L7" i="1" s="1"/>
  <c r="K7" i="1"/>
  <c r="G8" i="1"/>
  <c r="L8" i="1" s="1"/>
  <c r="K8" i="1"/>
  <c r="G9" i="1"/>
  <c r="L9" i="1" s="1"/>
  <c r="K9" i="1"/>
  <c r="G10" i="1"/>
  <c r="L10" i="1" s="1"/>
  <c r="K10" i="1"/>
  <c r="G11" i="1"/>
  <c r="L11" i="1" s="1"/>
  <c r="K11" i="1"/>
  <c r="G16" i="1"/>
  <c r="L16" i="1" s="1"/>
  <c r="K16" i="1"/>
  <c r="G17" i="1"/>
  <c r="L17" i="1" s="1"/>
  <c r="K17" i="1"/>
  <c r="G18" i="1"/>
  <c r="L18" i="1" s="1"/>
  <c r="J18" i="1"/>
  <c r="K18" i="1" s="1"/>
  <c r="L15" i="1" l="1"/>
  <c r="M15" i="1" s="1"/>
  <c r="L12" i="1"/>
  <c r="L2" i="1" s="1"/>
  <c r="N17" i="1"/>
  <c r="M17" i="1"/>
  <c r="M13" i="1"/>
  <c r="N13" i="1"/>
  <c r="N11" i="1"/>
  <c r="M11" i="1"/>
  <c r="N9" i="1"/>
  <c r="N7" i="1"/>
  <c r="M7" i="1"/>
  <c r="N15" i="1"/>
  <c r="N8" i="1"/>
  <c r="M8" i="1"/>
  <c r="M16" i="1"/>
  <c r="N16" i="1"/>
  <c r="K2" i="1"/>
  <c r="N18" i="1"/>
  <c r="M18" i="1"/>
  <c r="M10" i="1"/>
  <c r="N10" i="1"/>
  <c r="M9" i="1"/>
  <c r="M12" i="1" l="1"/>
  <c r="N12" i="1"/>
  <c r="M2" i="1"/>
  <c r="N2" i="1"/>
</calcChain>
</file>

<file path=xl/sharedStrings.xml><?xml version="1.0" encoding="utf-8"?>
<sst xmlns="http://schemas.openxmlformats.org/spreadsheetml/2006/main" count="91" uniqueCount="43">
  <si>
    <t xml:space="preserve">Please provide rationale for proposed courses. </t>
  </si>
  <si>
    <t>NOTES:</t>
  </si>
  <si>
    <t>PROD</t>
  </si>
  <si>
    <t>FTES</t>
  </si>
  <si>
    <t>WSCH</t>
  </si>
  <si>
    <t xml:space="preserve">Total FTEF </t>
  </si>
  <si>
    <t>CAH Per
Section</t>
  </si>
  <si>
    <t>Total G2 Semester Contact Hours</t>
  </si>
  <si>
    <t>Total G1 Semester Contact Hours</t>
  </si>
  <si>
    <t>Total 
Enr. (Est.)</t>
  </si>
  <si>
    <t>Planned
Section(s)</t>
  </si>
  <si>
    <t>Expected Enrollment 
Per 
Section (Est.)</t>
  </si>
  <si>
    <t>Set
Cap
Per Section</t>
  </si>
  <si>
    <t>Course #/X-listed Course(s)</t>
  </si>
  <si>
    <t>Subject</t>
  </si>
  <si>
    <t>Term</t>
  </si>
  <si>
    <t>Faculty Name</t>
  </si>
  <si>
    <t xml:space="preserve">FTES </t>
  </si>
  <si>
    <t xml:space="preserve">WSCH </t>
  </si>
  <si>
    <t>Discipline</t>
  </si>
  <si>
    <t>Year</t>
  </si>
  <si>
    <t>21/22</t>
  </si>
  <si>
    <t>Remaining FTEF for 21/22</t>
  </si>
  <si>
    <t>21/22 FTEF Allocation</t>
  </si>
  <si>
    <t>FTEF 21/22 NC</t>
  </si>
  <si>
    <t>NMAT</t>
  </si>
  <si>
    <t>Summer 21</t>
  </si>
  <si>
    <t>Fall 21</t>
  </si>
  <si>
    <t>200C/201C</t>
  </si>
  <si>
    <t>202C</t>
  </si>
  <si>
    <t>Spring 22</t>
  </si>
  <si>
    <t>MJ SLAM</t>
  </si>
  <si>
    <t>MJ BSTEM</t>
  </si>
  <si>
    <t>MIRRORED with Math 107, 8 Emporium Sections</t>
  </si>
  <si>
    <t>MIRRORED with Math 107, 2 Emporium Sections</t>
  </si>
  <si>
    <t>MIRRORED with Math 110, 2 Emporium Sections</t>
  </si>
  <si>
    <t>MIRRORED with Math 110, 8 Emporium Sections</t>
  </si>
  <si>
    <t>MIRRORED with Math 55 2 Emporium Sections</t>
  </si>
  <si>
    <t>MIRRORED with Math 110C/101C</t>
  </si>
  <si>
    <t>MIRRORED with Math 156</t>
  </si>
  <si>
    <t>MIRRORED with Math 100C/101C</t>
  </si>
  <si>
    <t>AB 705 Coordinator (paid through reassigned time)</t>
  </si>
  <si>
    <t>MIRRORED with Math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</si>
</sst>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2" fontId="3" fillId="0" borderId="9" xfId="1" applyNumberFormat="1" applyFont="1" applyFill="1" applyBorder="1" applyAlignment="1" applyProtection="1">
      <alignment horizontal="right" wrapText="1"/>
    </xf>
    <xf numFmtId="164" fontId="3" fillId="0" borderId="9" xfId="1" applyNumberFormat="1" applyFont="1" applyFill="1" applyBorder="1" applyAlignment="1" applyProtection="1">
      <alignment horizontal="right" wrapText="1"/>
    </xf>
    <xf numFmtId="0" fontId="3" fillId="0" borderId="9" xfId="1" applyFont="1" applyFill="1" applyBorder="1" applyAlignment="1" applyProtection="1">
      <alignment horizontal="right" wrapText="1"/>
    </xf>
    <xf numFmtId="2" fontId="4" fillId="0" borderId="9" xfId="1" applyNumberFormat="1" applyFont="1" applyFill="1" applyBorder="1" applyAlignment="1" applyProtection="1">
      <alignment horizontal="right" wrapText="1"/>
      <protection locked="0"/>
    </xf>
    <xf numFmtId="0" fontId="5" fillId="3" borderId="9" xfId="0" applyFont="1" applyFill="1" applyBorder="1" applyAlignment="1" applyProtection="1">
      <alignment horizontal="left"/>
      <protection locked="0"/>
    </xf>
    <xf numFmtId="2" fontId="0" fillId="3" borderId="9" xfId="0" applyNumberFormat="1" applyFont="1" applyFill="1" applyBorder="1" applyAlignment="1" applyProtection="1">
      <alignment horizontal="right"/>
    </xf>
    <xf numFmtId="0" fontId="0" fillId="3" borderId="9" xfId="0" applyFont="1" applyFill="1" applyBorder="1" applyAlignment="1" applyProtection="1">
      <alignment horizontal="left"/>
    </xf>
    <xf numFmtId="0" fontId="4" fillId="0" borderId="9" xfId="1" applyFont="1" applyFill="1" applyBorder="1" applyAlignment="1" applyProtection="1">
      <alignment horizontal="right" wrapText="1"/>
    </xf>
    <xf numFmtId="2" fontId="0" fillId="3" borderId="9" xfId="0" applyNumberFormat="1" applyFont="1" applyFill="1" applyBorder="1" applyAlignment="1" applyProtection="1">
      <alignment horizontal="right"/>
      <protection locked="0"/>
    </xf>
    <xf numFmtId="0" fontId="0" fillId="3" borderId="9" xfId="0" applyFont="1" applyFill="1" applyBorder="1" applyAlignment="1" applyProtection="1">
      <alignment horizontal="left"/>
      <protection locked="0"/>
    </xf>
    <xf numFmtId="0" fontId="4" fillId="4" borderId="9" xfId="1" applyFont="1" applyFill="1" applyBorder="1" applyAlignment="1" applyProtection="1">
      <alignment horizontal="left" wrapText="1"/>
      <protection locked="0"/>
    </xf>
    <xf numFmtId="0" fontId="0" fillId="0" borderId="10" xfId="0" applyFont="1" applyBorder="1" applyAlignment="1">
      <alignment wrapText="1"/>
    </xf>
    <xf numFmtId="0" fontId="0" fillId="5" borderId="9" xfId="0" applyFont="1" applyFill="1" applyBorder="1" applyAlignment="1">
      <alignment horizontal="center"/>
    </xf>
    <xf numFmtId="2" fontId="3" fillId="6" borderId="9" xfId="1" applyNumberFormat="1" applyFont="1" applyFill="1" applyBorder="1" applyAlignment="1" applyProtection="1">
      <alignment horizontal="center"/>
    </xf>
    <xf numFmtId="164" fontId="3" fillId="6" borderId="10" xfId="1" applyNumberFormat="1" applyFont="1" applyFill="1" applyBorder="1" applyAlignment="1" applyProtection="1">
      <alignment horizontal="center"/>
    </xf>
    <xf numFmtId="0" fontId="3" fillId="6" borderId="10" xfId="1" applyFont="1" applyFill="1" applyBorder="1" applyAlignment="1" applyProtection="1">
      <alignment horizontal="center"/>
    </xf>
    <xf numFmtId="2" fontId="3" fillId="6" borderId="10" xfId="1" applyNumberFormat="1" applyFont="1" applyFill="1" applyBorder="1" applyAlignment="1" applyProtection="1">
      <alignment horizontal="center" wrapText="1"/>
    </xf>
    <xf numFmtId="0" fontId="3" fillId="6" borderId="10" xfId="1" applyFont="1" applyFill="1" applyBorder="1" applyAlignment="1" applyProtection="1">
      <alignment horizontal="center" wrapText="1"/>
    </xf>
    <xf numFmtId="0" fontId="0" fillId="7" borderId="10" xfId="0" applyFont="1" applyFill="1" applyBorder="1" applyAlignment="1" applyProtection="1">
      <alignment horizontal="center" wrapText="1"/>
    </xf>
    <xf numFmtId="0" fontId="0" fillId="7" borderId="9" xfId="0" applyFont="1" applyFill="1" applyBorder="1" applyAlignment="1" applyProtection="1">
      <alignment horizontal="center" wrapText="1"/>
    </xf>
    <xf numFmtId="0" fontId="3" fillId="6" borderId="9" xfId="1" applyFont="1" applyFill="1" applyBorder="1" applyAlignment="1" applyProtection="1">
      <alignment horizontal="center" wrapText="1"/>
    </xf>
    <xf numFmtId="0" fontId="3" fillId="6" borderId="9" xfId="1" applyFont="1" applyFill="1" applyBorder="1" applyAlignment="1" applyProtection="1">
      <alignment horizontal="center"/>
    </xf>
    <xf numFmtId="164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0" fontId="0" fillId="0" borderId="0" xfId="0" applyFont="1" applyProtection="1"/>
    <xf numFmtId="164" fontId="0" fillId="0" borderId="0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1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0" fillId="0" borderId="7" xfId="0" applyFont="1" applyBorder="1" applyAlignment="1" applyProtection="1">
      <alignment horizontal="right"/>
    </xf>
    <xf numFmtId="2" fontId="0" fillId="0" borderId="9" xfId="0" applyNumberFormat="1" applyFont="1" applyBorder="1" applyAlignment="1" applyProtection="1">
      <alignment horizontal="right"/>
    </xf>
    <xf numFmtId="164" fontId="0" fillId="0" borderId="10" xfId="0" applyNumberFormat="1" applyFont="1" applyBorder="1" applyAlignment="1" applyProtection="1">
      <alignment horizontal="right"/>
    </xf>
    <xf numFmtId="0" fontId="1" fillId="3" borderId="9" xfId="0" applyFont="1" applyFill="1" applyBorder="1" applyProtection="1"/>
    <xf numFmtId="2" fontId="3" fillId="6" borderId="9" xfId="1" applyNumberFormat="1" applyFont="1" applyFill="1" applyBorder="1" applyAlignment="1" applyProtection="1">
      <alignment horizontal="right"/>
    </xf>
    <xf numFmtId="164" fontId="3" fillId="6" borderId="9" xfId="1" applyNumberFormat="1" applyFont="1" applyFill="1" applyBorder="1" applyAlignment="1" applyProtection="1">
      <alignment horizontal="right"/>
    </xf>
    <xf numFmtId="0" fontId="3" fillId="6" borderId="9" xfId="1" applyFont="1" applyFill="1" applyBorder="1" applyAlignment="1" applyProtection="1">
      <alignment horizontal="right"/>
    </xf>
    <xf numFmtId="0" fontId="0" fillId="7" borderId="9" xfId="0" applyFont="1" applyFill="1" applyBorder="1" applyAlignment="1" applyProtection="1">
      <alignment horizontal="right"/>
    </xf>
    <xf numFmtId="0" fontId="0" fillId="7" borderId="9" xfId="0" applyFont="1" applyFill="1" applyBorder="1" applyAlignment="1" applyProtection="1">
      <alignment horizontal="center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7" borderId="13" xfId="0" applyFont="1" applyFill="1" applyBorder="1" applyAlignment="1" applyProtection="1">
      <alignment horizontal="left"/>
    </xf>
    <xf numFmtId="0" fontId="0" fillId="7" borderId="12" xfId="0" applyFont="1" applyFill="1" applyBorder="1" applyAlignment="1" applyProtection="1">
      <alignment horizontal="left"/>
    </xf>
    <xf numFmtId="0" fontId="0" fillId="7" borderId="11" xfId="0" applyFont="1" applyFill="1" applyBorder="1" applyAlignment="1" applyProtection="1">
      <alignment horizontal="left"/>
    </xf>
    <xf numFmtId="0" fontId="0" fillId="0" borderId="9" xfId="0" applyFont="1" applyBorder="1" applyAlignment="1">
      <alignment horizontal="left"/>
    </xf>
    <xf numFmtId="0" fontId="0" fillId="0" borderId="12" xfId="0" applyFont="1" applyBorder="1" applyAlignment="1">
      <alignment horizontal="right"/>
    </xf>
    <xf numFmtId="0" fontId="0" fillId="0" borderId="11" xfId="0" applyFont="1" applyBorder="1" applyAlignment="1">
      <alignment horizontal="right"/>
    </xf>
    <xf numFmtId="0" fontId="0" fillId="0" borderId="0" xfId="0" applyFont="1" applyAlignment="1" applyProtection="1">
      <alignment horizontal="center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topLeftCell="C1" zoomScale="90" zoomScaleNormal="90" workbookViewId="0">
      <pane ySplit="6" topLeftCell="A7" activePane="bottomLeft" state="frozen"/>
      <selection activeCell="N9" sqref="N9"/>
      <selection pane="bottomLeft" activeCell="C19" sqref="A19:XFD19"/>
    </sheetView>
  </sheetViews>
  <sheetFormatPr defaultColWidth="9.1328125" defaultRowHeight="14.25" x14ac:dyDescent="0.45"/>
  <cols>
    <col min="1" max="1" width="12.59765625" style="1" customWidth="1"/>
    <col min="2" max="2" width="10.1328125" style="1" customWidth="1"/>
    <col min="3" max="3" width="17.86328125" style="1" customWidth="1"/>
    <col min="4" max="4" width="9.86328125" style="1" customWidth="1"/>
    <col min="5" max="5" width="11.86328125" style="1" customWidth="1"/>
    <col min="6" max="6" width="9.86328125" style="1" customWidth="1"/>
    <col min="7" max="7" width="7.73046875" style="2" customWidth="1"/>
    <col min="8" max="9" width="10.1328125" style="2" customWidth="1"/>
    <col min="10" max="10" width="20.265625" style="2" bestFit="1" customWidth="1"/>
    <col min="11" max="11" width="14.3984375" style="2" customWidth="1"/>
    <col min="12" max="12" width="8.265625" style="2" customWidth="1"/>
    <col min="13" max="13" width="9.1328125" style="2"/>
    <col min="14" max="14" width="15.3984375" style="2" customWidth="1"/>
    <col min="15" max="15" width="43.33203125" style="1" customWidth="1"/>
    <col min="16" max="16384" width="9.1328125" style="1"/>
  </cols>
  <sheetData>
    <row r="1" spans="1:15" x14ac:dyDescent="0.45">
      <c r="B1" s="32"/>
      <c r="C1" s="32"/>
      <c r="E1" s="49" t="s">
        <v>20</v>
      </c>
      <c r="F1" s="59" t="s">
        <v>19</v>
      </c>
      <c r="G1" s="60"/>
      <c r="H1" s="60"/>
      <c r="I1" s="61"/>
      <c r="J1" s="48" t="s">
        <v>23</v>
      </c>
      <c r="K1" s="45" t="s">
        <v>24</v>
      </c>
      <c r="L1" s="47" t="s">
        <v>18</v>
      </c>
      <c r="M1" s="46" t="s">
        <v>17</v>
      </c>
      <c r="N1" s="45" t="s">
        <v>2</v>
      </c>
    </row>
    <row r="2" spans="1:15" x14ac:dyDescent="0.45">
      <c r="B2" s="32"/>
      <c r="C2" s="32"/>
      <c r="E2" s="44" t="s">
        <v>21</v>
      </c>
      <c r="F2" s="62" t="s">
        <v>25</v>
      </c>
      <c r="G2" s="62"/>
      <c r="H2" s="62"/>
      <c r="I2" s="62"/>
      <c r="J2" s="12"/>
      <c r="K2" s="42">
        <f>SUM(K7:K27)</f>
        <v>0.33333333333333331</v>
      </c>
      <c r="L2" s="42">
        <f>SUM(L7:L27)</f>
        <v>251.31428571428572</v>
      </c>
      <c r="M2" s="42">
        <f>SUM(M7:M27)</f>
        <v>8.3771428571428572</v>
      </c>
      <c r="N2" s="43">
        <f>L2/K2</f>
        <v>753.94285714285718</v>
      </c>
    </row>
    <row r="3" spans="1:15" ht="19.5" customHeight="1" x14ac:dyDescent="0.45">
      <c r="A3" s="57"/>
      <c r="B3" s="57"/>
      <c r="C3" s="57"/>
      <c r="D3" s="57"/>
      <c r="E3" s="57"/>
      <c r="F3" s="3"/>
      <c r="G3" s="63" t="s">
        <v>22</v>
      </c>
      <c r="H3" s="63"/>
      <c r="I3" s="63"/>
      <c r="J3" s="64"/>
      <c r="K3" s="42"/>
      <c r="L3" s="41"/>
      <c r="M3" s="40"/>
      <c r="N3" s="40"/>
    </row>
    <row r="4" spans="1:15" ht="19.5" customHeight="1" x14ac:dyDescent="0.45">
      <c r="A4" s="65" t="s">
        <v>16</v>
      </c>
      <c r="B4" s="65"/>
      <c r="C4" s="65"/>
      <c r="D4" s="65"/>
      <c r="E4" s="65"/>
      <c r="F4" s="39"/>
      <c r="G4" s="38"/>
      <c r="H4" s="38"/>
      <c r="I4" s="37"/>
      <c r="J4" s="36"/>
      <c r="K4" s="35"/>
      <c r="L4" s="34"/>
      <c r="M4" s="33"/>
      <c r="N4" s="33"/>
    </row>
    <row r="5" spans="1:15" ht="16.5" customHeight="1" x14ac:dyDescent="0.45">
      <c r="C5" s="32"/>
      <c r="D5" s="32"/>
      <c r="E5" s="32"/>
      <c r="F5" s="32"/>
      <c r="G5" s="30"/>
      <c r="H5" s="30"/>
      <c r="I5" s="30"/>
      <c r="J5" s="30"/>
      <c r="K5" s="30"/>
      <c r="L5" s="31"/>
      <c r="M5" s="30"/>
      <c r="N5" s="29"/>
    </row>
    <row r="6" spans="1:15" ht="80.45" customHeight="1" x14ac:dyDescent="0.45">
      <c r="A6" s="28" t="s">
        <v>15</v>
      </c>
      <c r="B6" s="28" t="s">
        <v>14</v>
      </c>
      <c r="C6" s="27" t="s">
        <v>13</v>
      </c>
      <c r="D6" s="24" t="s">
        <v>12</v>
      </c>
      <c r="E6" s="24" t="s">
        <v>11</v>
      </c>
      <c r="F6" s="26" t="s">
        <v>10</v>
      </c>
      <c r="G6" s="24" t="s">
        <v>9</v>
      </c>
      <c r="H6" s="24" t="s">
        <v>8</v>
      </c>
      <c r="I6" s="25" t="s">
        <v>7</v>
      </c>
      <c r="J6" s="24" t="s">
        <v>6</v>
      </c>
      <c r="K6" s="23" t="s">
        <v>5</v>
      </c>
      <c r="L6" s="22" t="s">
        <v>4</v>
      </c>
      <c r="M6" s="21" t="s">
        <v>3</v>
      </c>
      <c r="N6" s="20" t="s">
        <v>2</v>
      </c>
      <c r="O6" s="19" t="s">
        <v>1</v>
      </c>
    </row>
    <row r="7" spans="1:15" ht="15.75" customHeight="1" x14ac:dyDescent="0.45">
      <c r="A7" s="11" t="s">
        <v>26</v>
      </c>
      <c r="B7" s="11" t="s">
        <v>25</v>
      </c>
      <c r="C7" s="16">
        <v>207</v>
      </c>
      <c r="D7" s="16">
        <v>35</v>
      </c>
      <c r="E7" s="17">
        <v>0</v>
      </c>
      <c r="F7" s="16">
        <v>2</v>
      </c>
      <c r="G7" s="14">
        <f>F7*E7</f>
        <v>0</v>
      </c>
      <c r="H7" s="15">
        <v>54</v>
      </c>
      <c r="I7" s="15">
        <v>54</v>
      </c>
      <c r="J7" s="10">
        <v>0</v>
      </c>
      <c r="K7" s="7">
        <f>J7*F7/15</f>
        <v>0</v>
      </c>
      <c r="L7" s="9">
        <f>G7*(I7+H7)/17.5</f>
        <v>0</v>
      </c>
      <c r="M7" s="8">
        <f>L7/30</f>
        <v>0</v>
      </c>
      <c r="N7" s="7" t="e">
        <f>L7/K7</f>
        <v>#DIV/0!</v>
      </c>
      <c r="O7" s="18" t="s">
        <v>34</v>
      </c>
    </row>
    <row r="8" spans="1:15" ht="15.75" customHeight="1" x14ac:dyDescent="0.45">
      <c r="A8" s="11" t="s">
        <v>26</v>
      </c>
      <c r="B8" s="11" t="s">
        <v>25</v>
      </c>
      <c r="C8" s="16">
        <v>210</v>
      </c>
      <c r="D8" s="16">
        <v>35</v>
      </c>
      <c r="E8" s="17">
        <v>0</v>
      </c>
      <c r="F8" s="16">
        <v>2</v>
      </c>
      <c r="G8" s="14">
        <f>F8*E8</f>
        <v>0</v>
      </c>
      <c r="H8" s="15"/>
      <c r="I8" s="15">
        <v>72</v>
      </c>
      <c r="J8" s="10">
        <v>0</v>
      </c>
      <c r="K8" s="7">
        <f>J8*F8/15</f>
        <v>0</v>
      </c>
      <c r="L8" s="9">
        <f t="shared" ref="L8:L27" si="0">G8*(I8+H8)/17.5</f>
        <v>0</v>
      </c>
      <c r="M8" s="8">
        <f>L8/30</f>
        <v>0</v>
      </c>
      <c r="N8" s="7" t="e">
        <f>L8/K8</f>
        <v>#DIV/0!</v>
      </c>
      <c r="O8" s="6" t="s">
        <v>35</v>
      </c>
    </row>
    <row r="9" spans="1:15" ht="15.75" customHeight="1" x14ac:dyDescent="0.45">
      <c r="A9" s="11" t="s">
        <v>26</v>
      </c>
      <c r="B9" s="11" t="s">
        <v>25</v>
      </c>
      <c r="C9" s="16">
        <v>255</v>
      </c>
      <c r="D9" s="16">
        <v>35</v>
      </c>
      <c r="E9" s="17">
        <v>0</v>
      </c>
      <c r="F9" s="16">
        <v>2</v>
      </c>
      <c r="G9" s="14">
        <f>F9*E9</f>
        <v>0</v>
      </c>
      <c r="H9" s="15"/>
      <c r="I9" s="15">
        <v>90</v>
      </c>
      <c r="J9" s="10">
        <v>0</v>
      </c>
      <c r="K9" s="7">
        <f>J9*F9/15</f>
        <v>0</v>
      </c>
      <c r="L9" s="9">
        <f t="shared" si="0"/>
        <v>0</v>
      </c>
      <c r="M9" s="8">
        <f>L9/30</f>
        <v>0</v>
      </c>
      <c r="N9" s="7" t="e">
        <f>L9/K9</f>
        <v>#DIV/0!</v>
      </c>
      <c r="O9" s="6" t="s">
        <v>37</v>
      </c>
    </row>
    <row r="10" spans="1:15" ht="15.75" customHeight="1" x14ac:dyDescent="0.45">
      <c r="A10" s="11" t="s">
        <v>26</v>
      </c>
      <c r="B10" s="11" t="s">
        <v>25</v>
      </c>
      <c r="C10" s="16" t="s">
        <v>28</v>
      </c>
      <c r="D10" s="16">
        <v>35</v>
      </c>
      <c r="E10" s="17">
        <v>0</v>
      </c>
      <c r="F10" s="16">
        <v>6</v>
      </c>
      <c r="G10" s="14">
        <f>F10*E10</f>
        <v>0</v>
      </c>
      <c r="H10" s="15">
        <v>54</v>
      </c>
      <c r="I10" s="15"/>
      <c r="J10" s="10">
        <v>0</v>
      </c>
      <c r="K10" s="7">
        <f>J10*F10/15</f>
        <v>0</v>
      </c>
      <c r="L10" s="9">
        <f t="shared" si="0"/>
        <v>0</v>
      </c>
      <c r="M10" s="8">
        <f>L10/30</f>
        <v>0</v>
      </c>
      <c r="N10" s="7" t="e">
        <f>L10/K10</f>
        <v>#DIV/0!</v>
      </c>
      <c r="O10" s="6" t="s">
        <v>38</v>
      </c>
    </row>
    <row r="11" spans="1:15" ht="15.75" customHeight="1" x14ac:dyDescent="0.45">
      <c r="A11" s="11" t="s">
        <v>26</v>
      </c>
      <c r="B11" s="11" t="s">
        <v>25</v>
      </c>
      <c r="C11" s="11">
        <v>256</v>
      </c>
      <c r="D11" s="16">
        <v>35</v>
      </c>
      <c r="E11" s="17">
        <v>0</v>
      </c>
      <c r="F11" s="16">
        <v>1</v>
      </c>
      <c r="G11" s="14">
        <f>E11*F11</f>
        <v>0</v>
      </c>
      <c r="H11" s="15"/>
      <c r="I11" s="15">
        <v>54</v>
      </c>
      <c r="J11" s="10">
        <v>0</v>
      </c>
      <c r="K11" s="7">
        <f>J11*F11/15</f>
        <v>0</v>
      </c>
      <c r="L11" s="9">
        <f t="shared" si="0"/>
        <v>0</v>
      </c>
      <c r="M11" s="8">
        <f>L11/30</f>
        <v>0</v>
      </c>
      <c r="N11" s="7" t="e">
        <f>L11/K11</f>
        <v>#DIV/0!</v>
      </c>
      <c r="O11" s="6" t="s">
        <v>39</v>
      </c>
    </row>
    <row r="12" spans="1:15" ht="15.75" customHeight="1" x14ac:dyDescent="0.45">
      <c r="A12" s="11" t="s">
        <v>27</v>
      </c>
      <c r="B12" s="11" t="s">
        <v>25</v>
      </c>
      <c r="C12" s="11">
        <v>207</v>
      </c>
      <c r="D12" s="16">
        <v>35</v>
      </c>
      <c r="E12" s="17">
        <v>0</v>
      </c>
      <c r="F12" s="16">
        <v>8</v>
      </c>
      <c r="G12" s="14">
        <f t="shared" ref="G12:G15" si="1">E12*F12</f>
        <v>0</v>
      </c>
      <c r="H12" s="15">
        <v>54</v>
      </c>
      <c r="I12" s="15">
        <v>54</v>
      </c>
      <c r="J12" s="10">
        <v>0</v>
      </c>
      <c r="K12" s="7">
        <f t="shared" ref="K12:K15" si="2">J12*F12/15</f>
        <v>0</v>
      </c>
      <c r="L12" s="9">
        <f t="shared" si="0"/>
        <v>0</v>
      </c>
      <c r="M12" s="8">
        <f t="shared" ref="M12:M15" si="3">L12/30</f>
        <v>0</v>
      </c>
      <c r="N12" s="7" t="e">
        <f t="shared" ref="N12:N15" si="4">L12/K12</f>
        <v>#DIV/0!</v>
      </c>
      <c r="O12" s="6" t="s">
        <v>33</v>
      </c>
    </row>
    <row r="13" spans="1:15" ht="15.75" customHeight="1" x14ac:dyDescent="0.45">
      <c r="A13" s="11" t="s">
        <v>27</v>
      </c>
      <c r="B13" s="11" t="s">
        <v>25</v>
      </c>
      <c r="C13" s="11">
        <v>210</v>
      </c>
      <c r="D13" s="16">
        <v>35</v>
      </c>
      <c r="E13" s="17">
        <v>0</v>
      </c>
      <c r="F13" s="16">
        <v>8</v>
      </c>
      <c r="G13" s="14">
        <f t="shared" si="1"/>
        <v>0</v>
      </c>
      <c r="H13" s="15"/>
      <c r="I13" s="15">
        <v>72</v>
      </c>
      <c r="J13" s="10">
        <v>0</v>
      </c>
      <c r="K13" s="7">
        <f t="shared" si="2"/>
        <v>0</v>
      </c>
      <c r="L13" s="9">
        <f t="shared" si="0"/>
        <v>0</v>
      </c>
      <c r="M13" s="8">
        <f t="shared" si="3"/>
        <v>0</v>
      </c>
      <c r="N13" s="7" t="e">
        <f t="shared" si="4"/>
        <v>#DIV/0!</v>
      </c>
      <c r="O13" s="6" t="s">
        <v>36</v>
      </c>
    </row>
    <row r="14" spans="1:15" ht="15.75" customHeight="1" x14ac:dyDescent="0.45">
      <c r="A14" s="11"/>
      <c r="B14" s="11"/>
      <c r="C14" s="11">
        <v>250</v>
      </c>
      <c r="D14" s="16">
        <v>35</v>
      </c>
      <c r="E14" s="17">
        <v>0</v>
      </c>
      <c r="F14" s="16">
        <v>2</v>
      </c>
      <c r="G14" s="14">
        <v>0</v>
      </c>
      <c r="H14" s="15">
        <v>54</v>
      </c>
      <c r="I14" s="15">
        <v>54</v>
      </c>
      <c r="J14" s="10">
        <v>0</v>
      </c>
      <c r="K14" s="7">
        <f t="shared" si="2"/>
        <v>0</v>
      </c>
      <c r="L14" s="9">
        <v>0</v>
      </c>
      <c r="M14" s="8">
        <v>0</v>
      </c>
      <c r="N14" s="7" t="e">
        <f t="shared" si="4"/>
        <v>#DIV/0!</v>
      </c>
      <c r="O14" s="6" t="s">
        <v>42</v>
      </c>
    </row>
    <row r="15" spans="1:15" ht="15.75" customHeight="1" x14ac:dyDescent="0.45">
      <c r="A15" s="11" t="s">
        <v>27</v>
      </c>
      <c r="B15" s="11" t="s">
        <v>25</v>
      </c>
      <c r="C15" s="11">
        <v>255</v>
      </c>
      <c r="D15" s="16">
        <v>35</v>
      </c>
      <c r="E15" s="17">
        <v>0</v>
      </c>
      <c r="F15" s="16">
        <v>10</v>
      </c>
      <c r="G15" s="14">
        <f t="shared" si="1"/>
        <v>0</v>
      </c>
      <c r="H15" s="15"/>
      <c r="I15" s="15">
        <v>90</v>
      </c>
      <c r="J15" s="10">
        <v>0</v>
      </c>
      <c r="K15" s="7">
        <f t="shared" si="2"/>
        <v>0</v>
      </c>
      <c r="L15" s="9">
        <f t="shared" si="0"/>
        <v>0</v>
      </c>
      <c r="M15" s="8">
        <f t="shared" si="3"/>
        <v>0</v>
      </c>
      <c r="N15" s="7" t="e">
        <f t="shared" si="4"/>
        <v>#DIV/0!</v>
      </c>
      <c r="O15" s="6" t="s">
        <v>36</v>
      </c>
    </row>
    <row r="16" spans="1:15" ht="15.75" customHeight="1" x14ac:dyDescent="0.45">
      <c r="A16" s="11" t="s">
        <v>27</v>
      </c>
      <c r="B16" s="13" t="s">
        <v>25</v>
      </c>
      <c r="C16" s="13" t="s">
        <v>28</v>
      </c>
      <c r="D16" s="13">
        <v>35</v>
      </c>
      <c r="E16" s="13">
        <v>0</v>
      </c>
      <c r="F16" s="13">
        <v>6</v>
      </c>
      <c r="G16" s="14">
        <f>E16*F16</f>
        <v>0</v>
      </c>
      <c r="H16" s="12">
        <v>54</v>
      </c>
      <c r="I16" s="12"/>
      <c r="J16" s="10">
        <v>0</v>
      </c>
      <c r="K16" s="7">
        <f>J16*F16/15</f>
        <v>0</v>
      </c>
      <c r="L16" s="9">
        <f t="shared" si="0"/>
        <v>0</v>
      </c>
      <c r="M16" s="8">
        <f>L16/30</f>
        <v>0</v>
      </c>
      <c r="N16" s="7" t="e">
        <f>L16/K16</f>
        <v>#DIV/0!</v>
      </c>
      <c r="O16" s="6" t="s">
        <v>40</v>
      </c>
    </row>
    <row r="17" spans="1:15" ht="15.75" customHeight="1" x14ac:dyDescent="0.45">
      <c r="A17" s="11" t="s">
        <v>27</v>
      </c>
      <c r="B17" s="13" t="s">
        <v>25</v>
      </c>
      <c r="C17" s="13" t="s">
        <v>29</v>
      </c>
      <c r="D17" s="13">
        <v>99</v>
      </c>
      <c r="E17" s="13">
        <v>99</v>
      </c>
      <c r="F17" s="13">
        <v>1</v>
      </c>
      <c r="G17" s="9">
        <f>E17*F17</f>
        <v>99</v>
      </c>
      <c r="H17" s="12">
        <v>1</v>
      </c>
      <c r="I17" s="12"/>
      <c r="J17" s="10">
        <v>0</v>
      </c>
      <c r="K17" s="7">
        <f>J17*F17/15</f>
        <v>0</v>
      </c>
      <c r="L17" s="9">
        <f t="shared" si="0"/>
        <v>5.6571428571428575</v>
      </c>
      <c r="M17" s="8">
        <f>L17/30</f>
        <v>0.18857142857142858</v>
      </c>
      <c r="N17" s="7" t="e">
        <f>L17/K17</f>
        <v>#DIV/0!</v>
      </c>
      <c r="O17" s="6" t="s">
        <v>41</v>
      </c>
    </row>
    <row r="18" spans="1:15" ht="15.75" customHeight="1" x14ac:dyDescent="0.45">
      <c r="A18" s="11" t="s">
        <v>27</v>
      </c>
      <c r="B18" s="13" t="s">
        <v>25</v>
      </c>
      <c r="C18" s="13">
        <v>264</v>
      </c>
      <c r="D18" s="13">
        <v>35</v>
      </c>
      <c r="E18" s="13">
        <v>35</v>
      </c>
      <c r="F18" s="13">
        <v>1</v>
      </c>
      <c r="G18" s="9">
        <f>E18*F18</f>
        <v>35</v>
      </c>
      <c r="H18" s="12">
        <v>30</v>
      </c>
      <c r="I18" s="12"/>
      <c r="J18" s="10">
        <f>(H18/24)+(I18/18)</f>
        <v>1.25</v>
      </c>
      <c r="K18" s="7">
        <f>J18*F18/15</f>
        <v>8.3333333333333329E-2</v>
      </c>
      <c r="L18" s="9">
        <f t="shared" si="0"/>
        <v>60</v>
      </c>
      <c r="M18" s="8">
        <f>L18/30</f>
        <v>2</v>
      </c>
      <c r="N18" s="7">
        <f>L18/K18</f>
        <v>720</v>
      </c>
      <c r="O18" s="6" t="s">
        <v>31</v>
      </c>
    </row>
    <row r="19" spans="1:15" ht="15.75" customHeight="1" x14ac:dyDescent="0.45">
      <c r="A19" s="11" t="s">
        <v>27</v>
      </c>
      <c r="B19" s="13" t="s">
        <v>25</v>
      </c>
      <c r="C19" s="13">
        <v>265</v>
      </c>
      <c r="D19" s="13">
        <v>35</v>
      </c>
      <c r="E19" s="13">
        <v>35</v>
      </c>
      <c r="F19" s="13">
        <v>1</v>
      </c>
      <c r="G19" s="9">
        <f>E19*F19</f>
        <v>35</v>
      </c>
      <c r="H19" s="12">
        <v>30</v>
      </c>
      <c r="I19" s="12"/>
      <c r="J19" s="10">
        <f>(H19/24)+(I19/18)</f>
        <v>1.25</v>
      </c>
      <c r="K19" s="7">
        <f>J19*F19/15</f>
        <v>8.3333333333333329E-2</v>
      </c>
      <c r="L19" s="9">
        <f t="shared" si="0"/>
        <v>60</v>
      </c>
      <c r="M19" s="8">
        <f>L19/30</f>
        <v>2</v>
      </c>
      <c r="N19" s="7">
        <f>L19/K19</f>
        <v>720</v>
      </c>
      <c r="O19" s="6" t="s">
        <v>32</v>
      </c>
    </row>
    <row r="20" spans="1:15" ht="15.75" customHeight="1" x14ac:dyDescent="0.45">
      <c r="A20" s="11" t="s">
        <v>30</v>
      </c>
      <c r="B20" s="11" t="s">
        <v>25</v>
      </c>
      <c r="C20" s="11">
        <v>207</v>
      </c>
      <c r="D20" s="16">
        <v>35</v>
      </c>
      <c r="E20" s="17">
        <v>0</v>
      </c>
      <c r="F20" s="16">
        <v>8</v>
      </c>
      <c r="G20" s="14">
        <f t="shared" ref="G20:G23" si="5">E20*F20</f>
        <v>0</v>
      </c>
      <c r="H20" s="15">
        <v>54</v>
      </c>
      <c r="I20" s="15">
        <v>54</v>
      </c>
      <c r="J20" s="10">
        <v>0</v>
      </c>
      <c r="K20" s="7">
        <f t="shared" ref="K20:K23" si="6">J20*F20/15</f>
        <v>0</v>
      </c>
      <c r="L20" s="9">
        <f t="shared" si="0"/>
        <v>0</v>
      </c>
      <c r="M20" s="8">
        <f t="shared" ref="M20:M23" si="7">L20/30</f>
        <v>0</v>
      </c>
      <c r="N20" s="7" t="e">
        <f t="shared" ref="N20:N23" si="8">L20/K20</f>
        <v>#DIV/0!</v>
      </c>
      <c r="O20" s="6" t="s">
        <v>33</v>
      </c>
    </row>
    <row r="21" spans="1:15" ht="15.75" customHeight="1" x14ac:dyDescent="0.45">
      <c r="A21" s="11" t="s">
        <v>30</v>
      </c>
      <c r="B21" s="11" t="s">
        <v>25</v>
      </c>
      <c r="C21" s="11">
        <v>210</v>
      </c>
      <c r="D21" s="16">
        <v>35</v>
      </c>
      <c r="E21" s="17">
        <v>0</v>
      </c>
      <c r="F21" s="16">
        <v>8</v>
      </c>
      <c r="G21" s="14">
        <f t="shared" si="5"/>
        <v>0</v>
      </c>
      <c r="H21" s="15"/>
      <c r="I21" s="15">
        <v>72</v>
      </c>
      <c r="J21" s="10">
        <v>0</v>
      </c>
      <c r="K21" s="7">
        <f t="shared" si="6"/>
        <v>0</v>
      </c>
      <c r="L21" s="9">
        <f t="shared" si="0"/>
        <v>0</v>
      </c>
      <c r="M21" s="8">
        <f t="shared" si="7"/>
        <v>0</v>
      </c>
      <c r="N21" s="7" t="e">
        <f t="shared" si="8"/>
        <v>#DIV/0!</v>
      </c>
      <c r="O21" s="6" t="s">
        <v>36</v>
      </c>
    </row>
    <row r="22" spans="1:15" ht="15.75" customHeight="1" x14ac:dyDescent="0.45">
      <c r="A22" s="11"/>
      <c r="B22" s="11"/>
      <c r="C22" s="11">
        <v>250</v>
      </c>
      <c r="D22" s="16">
        <v>35</v>
      </c>
      <c r="E22" s="17">
        <v>0</v>
      </c>
      <c r="F22" s="16">
        <v>2</v>
      </c>
      <c r="G22" s="14">
        <v>0</v>
      </c>
      <c r="H22" s="15">
        <v>54</v>
      </c>
      <c r="I22" s="15">
        <v>54</v>
      </c>
      <c r="J22" s="10">
        <v>0</v>
      </c>
      <c r="K22" s="7">
        <f t="shared" si="6"/>
        <v>0</v>
      </c>
      <c r="L22" s="9">
        <v>0</v>
      </c>
      <c r="M22" s="8">
        <v>0</v>
      </c>
      <c r="N22" s="7" t="e">
        <f t="shared" si="8"/>
        <v>#DIV/0!</v>
      </c>
      <c r="O22" s="6" t="s">
        <v>42</v>
      </c>
    </row>
    <row r="23" spans="1:15" ht="15.75" customHeight="1" x14ac:dyDescent="0.45">
      <c r="A23" s="11" t="s">
        <v>30</v>
      </c>
      <c r="B23" s="11" t="s">
        <v>25</v>
      </c>
      <c r="C23" s="11">
        <v>255</v>
      </c>
      <c r="D23" s="16">
        <v>35</v>
      </c>
      <c r="E23" s="17">
        <v>0</v>
      </c>
      <c r="F23" s="16">
        <v>10</v>
      </c>
      <c r="G23" s="14">
        <f t="shared" si="5"/>
        <v>0</v>
      </c>
      <c r="H23" s="15"/>
      <c r="I23" s="15">
        <v>90</v>
      </c>
      <c r="J23" s="10">
        <v>0</v>
      </c>
      <c r="K23" s="7">
        <f t="shared" si="6"/>
        <v>0</v>
      </c>
      <c r="L23" s="9">
        <f t="shared" si="0"/>
        <v>0</v>
      </c>
      <c r="M23" s="8">
        <f t="shared" si="7"/>
        <v>0</v>
      </c>
      <c r="N23" s="7" t="e">
        <f t="shared" si="8"/>
        <v>#DIV/0!</v>
      </c>
      <c r="O23" s="6" t="s">
        <v>36</v>
      </c>
    </row>
    <row r="24" spans="1:15" ht="15.75" customHeight="1" x14ac:dyDescent="0.45">
      <c r="A24" s="11" t="s">
        <v>30</v>
      </c>
      <c r="B24" s="13" t="s">
        <v>25</v>
      </c>
      <c r="C24" s="13" t="s">
        <v>28</v>
      </c>
      <c r="D24" s="13">
        <v>35</v>
      </c>
      <c r="E24" s="13">
        <v>0</v>
      </c>
      <c r="F24" s="13">
        <v>6</v>
      </c>
      <c r="G24" s="14">
        <f>E24*F24</f>
        <v>0</v>
      </c>
      <c r="H24" s="12">
        <v>54</v>
      </c>
      <c r="I24" s="12"/>
      <c r="J24" s="10">
        <v>0</v>
      </c>
      <c r="K24" s="7">
        <f>J24*F24/15</f>
        <v>0</v>
      </c>
      <c r="L24" s="9">
        <f t="shared" si="0"/>
        <v>0</v>
      </c>
      <c r="M24" s="8">
        <f>L24/30</f>
        <v>0</v>
      </c>
      <c r="N24" s="7" t="e">
        <f>L24/K24</f>
        <v>#DIV/0!</v>
      </c>
      <c r="O24" s="6" t="s">
        <v>40</v>
      </c>
    </row>
    <row r="25" spans="1:15" ht="15.75" customHeight="1" x14ac:dyDescent="0.45">
      <c r="A25" s="11" t="s">
        <v>30</v>
      </c>
      <c r="B25" s="13" t="s">
        <v>25</v>
      </c>
      <c r="C25" s="13" t="s">
        <v>29</v>
      </c>
      <c r="D25" s="13">
        <v>99</v>
      </c>
      <c r="E25" s="13">
        <v>99</v>
      </c>
      <c r="F25" s="13">
        <v>1</v>
      </c>
      <c r="G25" s="9">
        <f>E25*F25</f>
        <v>99</v>
      </c>
      <c r="H25" s="12">
        <v>1</v>
      </c>
      <c r="I25" s="12"/>
      <c r="J25" s="10">
        <v>0</v>
      </c>
      <c r="K25" s="7">
        <f>J25*F25/15</f>
        <v>0</v>
      </c>
      <c r="L25" s="9">
        <f t="shared" si="0"/>
        <v>5.6571428571428575</v>
      </c>
      <c r="M25" s="8">
        <f>L25/30</f>
        <v>0.18857142857142858</v>
      </c>
      <c r="N25" s="7" t="e">
        <f>L25/K25</f>
        <v>#DIV/0!</v>
      </c>
      <c r="O25" s="6" t="s">
        <v>41</v>
      </c>
    </row>
    <row r="26" spans="1:15" ht="15.75" customHeight="1" x14ac:dyDescent="0.45">
      <c r="A26" s="11" t="s">
        <v>30</v>
      </c>
      <c r="B26" s="13" t="s">
        <v>25</v>
      </c>
      <c r="C26" s="13">
        <v>264</v>
      </c>
      <c r="D26" s="13">
        <v>35</v>
      </c>
      <c r="E26" s="13">
        <v>35</v>
      </c>
      <c r="F26" s="13">
        <v>1</v>
      </c>
      <c r="G26" s="9">
        <f>E26*F26</f>
        <v>35</v>
      </c>
      <c r="H26" s="12">
        <v>30</v>
      </c>
      <c r="I26" s="12"/>
      <c r="J26" s="10">
        <f>(H26/24)+(I26/18)</f>
        <v>1.25</v>
      </c>
      <c r="K26" s="7">
        <f>J26*F26/15</f>
        <v>8.3333333333333329E-2</v>
      </c>
      <c r="L26" s="9">
        <f t="shared" si="0"/>
        <v>60</v>
      </c>
      <c r="M26" s="8">
        <f>L26/30</f>
        <v>2</v>
      </c>
      <c r="N26" s="7">
        <f>L26/K26</f>
        <v>720</v>
      </c>
      <c r="O26" s="6" t="s">
        <v>31</v>
      </c>
    </row>
    <row r="27" spans="1:15" ht="15.75" customHeight="1" x14ac:dyDescent="0.45">
      <c r="A27" s="11" t="s">
        <v>30</v>
      </c>
      <c r="B27" s="13" t="s">
        <v>25</v>
      </c>
      <c r="C27" s="13">
        <v>265</v>
      </c>
      <c r="D27" s="13">
        <v>35</v>
      </c>
      <c r="E27" s="13">
        <v>35</v>
      </c>
      <c r="F27" s="13">
        <v>1</v>
      </c>
      <c r="G27" s="9">
        <f>E27*F27</f>
        <v>35</v>
      </c>
      <c r="H27" s="12">
        <v>30</v>
      </c>
      <c r="I27" s="12"/>
      <c r="J27" s="10">
        <f>(H27/24)+(I27/18)</f>
        <v>1.25</v>
      </c>
      <c r="K27" s="7">
        <f>J27*F27/15</f>
        <v>8.3333333333333329E-2</v>
      </c>
      <c r="L27" s="9">
        <f t="shared" si="0"/>
        <v>60</v>
      </c>
      <c r="M27" s="8">
        <f>L27/30</f>
        <v>2</v>
      </c>
      <c r="N27" s="7">
        <f>L27/K27</f>
        <v>720</v>
      </c>
      <c r="O27" s="6" t="s">
        <v>32</v>
      </c>
    </row>
    <row r="28" spans="1:15" ht="18.75" customHeight="1" x14ac:dyDescent="0.45">
      <c r="A28" s="66" t="s">
        <v>0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</row>
    <row r="29" spans="1:15" x14ac:dyDescent="0.45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</row>
    <row r="30" spans="1:15" x14ac:dyDescent="0.45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</row>
    <row r="31" spans="1:15" x14ac:dyDescent="0.45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</row>
    <row r="32" spans="1:15" x14ac:dyDescent="0.45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</row>
    <row r="33" spans="1:15" x14ac:dyDescent="0.45">
      <c r="A33" s="56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</row>
    <row r="34" spans="1:15" x14ac:dyDescent="0.45">
      <c r="B34" s="5"/>
      <c r="C34" s="5"/>
      <c r="D34" s="5"/>
      <c r="E34" s="5"/>
      <c r="F34" s="5"/>
      <c r="G34" s="4"/>
      <c r="H34" s="4"/>
      <c r="I34" s="4"/>
      <c r="J34" s="4"/>
      <c r="K34" s="4"/>
      <c r="L34" s="4"/>
      <c r="M34" s="4"/>
      <c r="N34" s="4"/>
      <c r="O34" s="3"/>
    </row>
  </sheetData>
  <sheetProtection formatCells="0" insertRows="0" deleteRows="0"/>
  <mergeCells count="7">
    <mergeCell ref="A29:O33"/>
    <mergeCell ref="F1:I1"/>
    <mergeCell ref="F2:I2"/>
    <mergeCell ref="A3:E3"/>
    <mergeCell ref="G3:J3"/>
    <mergeCell ref="A4:E4"/>
    <mergeCell ref="A28:O28"/>
  </mergeCells>
  <dataValidations xWindow="140" yWindow="1306"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27">
      <formula1>"Summer 21, Fall 21, Spring 22, Other (Please Specify)"</formula1>
    </dataValidation>
  </dataValidations>
  <pageMargins left="0.2" right="0.2" top="0.4" bottom="0.5" header="0.3" footer="0.32"/>
  <pageSetup scale="64" fitToHeight="2" orientation="landscape" r:id="rId1"/>
  <headerFooter>
    <oddFooter>&amp;C&amp;A&amp;R&amp;9&amp;P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Noncredit 21-22</vt:lpstr>
      <vt:lpstr>'Noncredit 21-22'!Print_Titles</vt:lpstr>
    </vt:vector>
  </TitlesOfParts>
  <Company>Las Positas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Howard Blumenfeld</cp:lastModifiedBy>
  <dcterms:created xsi:type="dcterms:W3CDTF">2020-10-28T21:09:00Z</dcterms:created>
  <dcterms:modified xsi:type="dcterms:W3CDTF">2020-11-06T23:36:30Z</dcterms:modified>
</cp:coreProperties>
</file>